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15" windowWidth="22755" windowHeight="9735"/>
  </bookViews>
  <sheets>
    <sheet name="Template" sheetId="9" r:id="rId1"/>
  </sheets>
  <calcPr calcId="145621"/>
</workbook>
</file>

<file path=xl/calcChain.xml><?xml version="1.0" encoding="utf-8"?>
<calcChain xmlns="http://schemas.openxmlformats.org/spreadsheetml/2006/main">
  <c r="O49" i="9" l="1"/>
  <c r="L49" i="9"/>
  <c r="O48" i="9"/>
  <c r="L48" i="9"/>
  <c r="O47" i="9"/>
  <c r="L47" i="9"/>
  <c r="O46" i="9"/>
  <c r="L46" i="9"/>
  <c r="O45" i="9"/>
  <c r="L45" i="9"/>
  <c r="O44" i="9"/>
  <c r="L44" i="9"/>
  <c r="O43" i="9"/>
  <c r="L43" i="9"/>
  <c r="O42" i="9"/>
  <c r="L42" i="9"/>
  <c r="O41" i="9"/>
  <c r="L41" i="9"/>
  <c r="O40" i="9"/>
  <c r="L40" i="9"/>
  <c r="O39" i="9"/>
  <c r="L39" i="9"/>
  <c r="O38" i="9"/>
  <c r="L38" i="9"/>
  <c r="O37" i="9"/>
  <c r="L37" i="9"/>
  <c r="O36" i="9"/>
  <c r="L36" i="9"/>
  <c r="O35" i="9"/>
  <c r="L35" i="9"/>
  <c r="O34" i="9"/>
  <c r="L34" i="9"/>
  <c r="O33" i="9"/>
  <c r="L33" i="9"/>
  <c r="O32" i="9"/>
  <c r="L32" i="9"/>
  <c r="O31" i="9"/>
  <c r="L31" i="9"/>
  <c r="O30" i="9"/>
  <c r="L30" i="9"/>
  <c r="O29" i="9"/>
  <c r="L29" i="9"/>
  <c r="O28" i="9"/>
  <c r="L28" i="9"/>
  <c r="O27" i="9"/>
  <c r="L27" i="9"/>
  <c r="O26" i="9"/>
  <c r="L26" i="9"/>
  <c r="O25" i="9"/>
  <c r="L25" i="9"/>
  <c r="O24" i="9"/>
  <c r="L24" i="9"/>
  <c r="O23" i="9"/>
  <c r="L23" i="9"/>
  <c r="O22" i="9"/>
  <c r="L22" i="9"/>
  <c r="O21" i="9"/>
  <c r="L21" i="9"/>
  <c r="O20" i="9"/>
  <c r="M20" i="9"/>
  <c r="L20" i="9"/>
  <c r="E11" i="9"/>
  <c r="F20" i="9" s="1"/>
  <c r="H20" i="9" l="1"/>
  <c r="E21" i="9" s="1"/>
  <c r="F21" i="9" s="1"/>
  <c r="N21" i="9" s="1"/>
  <c r="N20" i="9"/>
  <c r="P20" i="9" s="1"/>
  <c r="M21" i="9" s="1"/>
  <c r="H21" i="9" l="1"/>
  <c r="E22" i="9" s="1"/>
  <c r="F22" i="9" s="1"/>
  <c r="N22" i="9" s="1"/>
  <c r="P21" i="9"/>
  <c r="M22" i="9" s="1"/>
  <c r="P22" i="9" l="1"/>
  <c r="M23" i="9" s="1"/>
  <c r="H22" i="9"/>
  <c r="E23" i="9" s="1"/>
  <c r="F23" i="9" l="1"/>
  <c r="N23" i="9" s="1"/>
  <c r="P23" i="9" s="1"/>
  <c r="M24" i="9" s="1"/>
  <c r="H23" i="9" l="1"/>
  <c r="E24" i="9" s="1"/>
  <c r="F24" i="9" l="1"/>
  <c r="H24" i="9" s="1"/>
  <c r="E25" i="9" s="1"/>
  <c r="F25" i="9" s="1"/>
  <c r="N25" i="9" s="1"/>
  <c r="N24" i="9" l="1"/>
  <c r="P24" i="9" s="1"/>
  <c r="M25" i="9" s="1"/>
  <c r="P25" i="9"/>
  <c r="M26" i="9" s="1"/>
  <c r="H25" i="9"/>
  <c r="E26" i="9" s="1"/>
  <c r="F26" i="9" l="1"/>
  <c r="N26" i="9" s="1"/>
  <c r="P26" i="9" s="1"/>
  <c r="M27" i="9" s="1"/>
  <c r="H26" i="9" l="1"/>
  <c r="E27" i="9" s="1"/>
  <c r="F27" i="9" l="1"/>
  <c r="N27" i="9" s="1"/>
  <c r="P27" i="9" s="1"/>
  <c r="M28" i="9" s="1"/>
  <c r="H27" i="9" l="1"/>
  <c r="E28" i="9" s="1"/>
  <c r="F28" i="9" s="1"/>
  <c r="N28" i="9" s="1"/>
  <c r="P28" i="9" s="1"/>
  <c r="M29" i="9" s="1"/>
  <c r="H28" i="9" l="1"/>
  <c r="E29" i="9" s="1"/>
  <c r="F29" i="9" s="1"/>
  <c r="N29" i="9" s="1"/>
  <c r="P29" i="9" s="1"/>
  <c r="M30" i="9" s="1"/>
  <c r="H29" i="9" l="1"/>
  <c r="E30" i="9" s="1"/>
  <c r="F30" i="9" l="1"/>
  <c r="N30" i="9" s="1"/>
  <c r="P30" i="9" s="1"/>
  <c r="M31" i="9" s="1"/>
  <c r="H30" i="9" l="1"/>
  <c r="E31" i="9" s="1"/>
  <c r="F31" i="9" l="1"/>
  <c r="N31" i="9" s="1"/>
  <c r="P31" i="9" s="1"/>
  <c r="M32" i="9" s="1"/>
  <c r="H31" i="9" l="1"/>
  <c r="E32" i="9" s="1"/>
  <c r="F32" i="9" s="1"/>
  <c r="N32" i="9" s="1"/>
  <c r="P32" i="9" s="1"/>
  <c r="M33" i="9" s="1"/>
  <c r="H32" i="9" l="1"/>
  <c r="E33" i="9" s="1"/>
  <c r="F33" i="9" l="1"/>
  <c r="N33" i="9" s="1"/>
  <c r="P33" i="9" s="1"/>
  <c r="M34" i="9" s="1"/>
  <c r="H33" i="9" l="1"/>
  <c r="E34" i="9" s="1"/>
  <c r="F34" i="9" l="1"/>
  <c r="N34" i="9" s="1"/>
  <c r="P34" i="9" s="1"/>
  <c r="M35" i="9" s="1"/>
  <c r="H34" i="9" l="1"/>
  <c r="E35" i="9" s="1"/>
  <c r="F35" i="9" l="1"/>
  <c r="N35" i="9" s="1"/>
  <c r="P35" i="9" s="1"/>
  <c r="M36" i="9" s="1"/>
  <c r="H35" i="9" l="1"/>
  <c r="E36" i="9" s="1"/>
  <c r="F36" i="9" l="1"/>
  <c r="N36" i="9" s="1"/>
  <c r="P36" i="9" s="1"/>
  <c r="M37" i="9" s="1"/>
  <c r="H36" i="9" l="1"/>
  <c r="E37" i="9" s="1"/>
  <c r="F37" i="9" s="1"/>
  <c r="N37" i="9" s="1"/>
  <c r="P37" i="9" s="1"/>
  <c r="M38" i="9" s="1"/>
  <c r="H37" i="9" l="1"/>
  <c r="E38" i="9" s="1"/>
  <c r="F38" i="9" s="1"/>
  <c r="N38" i="9" s="1"/>
  <c r="P38" i="9" s="1"/>
  <c r="M39" i="9" s="1"/>
  <c r="H38" i="9" l="1"/>
  <c r="E39" i="9" s="1"/>
  <c r="F39" i="9" s="1"/>
  <c r="N39" i="9" s="1"/>
  <c r="P39" i="9" s="1"/>
  <c r="M40" i="9" s="1"/>
  <c r="H39" i="9" l="1"/>
  <c r="E40" i="9" s="1"/>
  <c r="F40" i="9" s="1"/>
  <c r="N40" i="9" s="1"/>
  <c r="P40" i="9" s="1"/>
  <c r="M41" i="9" s="1"/>
  <c r="H40" i="9" l="1"/>
  <c r="E41" i="9" s="1"/>
  <c r="F41" i="9" l="1"/>
  <c r="N41" i="9" s="1"/>
  <c r="P41" i="9" s="1"/>
  <c r="M42" i="9" s="1"/>
  <c r="H41" i="9" l="1"/>
  <c r="E42" i="9" s="1"/>
  <c r="F42" i="9" l="1"/>
  <c r="N42" i="9" s="1"/>
  <c r="P42" i="9" s="1"/>
  <c r="M43" i="9" s="1"/>
  <c r="H42" i="9" l="1"/>
  <c r="E43" i="9" s="1"/>
  <c r="F43" i="9" s="1"/>
  <c r="N43" i="9" s="1"/>
  <c r="P43" i="9" s="1"/>
  <c r="M44" i="9" s="1"/>
  <c r="H43" i="9" l="1"/>
  <c r="E44" i="9" s="1"/>
  <c r="F44" i="9" s="1"/>
  <c r="N44" i="9" s="1"/>
  <c r="P44" i="9"/>
  <c r="M45" i="9" s="1"/>
  <c r="H44" i="9" l="1"/>
  <c r="E45" i="9" s="1"/>
  <c r="F45" i="9"/>
  <c r="N45" i="9" s="1"/>
  <c r="P45" i="9" s="1"/>
  <c r="M46" i="9" s="1"/>
  <c r="H45" i="9" l="1"/>
  <c r="E46" i="9" s="1"/>
  <c r="F46" i="9" l="1"/>
  <c r="N46" i="9" s="1"/>
  <c r="P46" i="9" s="1"/>
  <c r="M47" i="9" s="1"/>
  <c r="H46" i="9" l="1"/>
  <c r="E47" i="9" s="1"/>
  <c r="F47" i="9" l="1"/>
  <c r="N47" i="9" s="1"/>
  <c r="P47" i="9" s="1"/>
  <c r="M48" i="9" s="1"/>
  <c r="H47" i="9" l="1"/>
  <c r="E48" i="9" s="1"/>
  <c r="F48" i="9" l="1"/>
  <c r="N48" i="9" s="1"/>
  <c r="P48" i="9" s="1"/>
  <c r="M49" i="9" s="1"/>
  <c r="H48" i="9" l="1"/>
  <c r="E49" i="9" s="1"/>
  <c r="F49" i="9" l="1"/>
  <c r="N49" i="9" s="1"/>
  <c r="P49" i="9" s="1"/>
  <c r="H49" i="9" l="1"/>
</calcChain>
</file>

<file path=xl/sharedStrings.xml><?xml version="1.0" encoding="utf-8"?>
<sst xmlns="http://schemas.openxmlformats.org/spreadsheetml/2006/main" count="35" uniqueCount="30">
  <si>
    <t>Payment no.</t>
  </si>
  <si>
    <t>Start date</t>
  </si>
  <si>
    <t>End date</t>
  </si>
  <si>
    <t>Beginning balance</t>
  </si>
  <si>
    <t>Scheduled payment</t>
  </si>
  <si>
    <t>Ending balance</t>
  </si>
  <si>
    <t>Interest accrual</t>
  </si>
  <si>
    <t>Period end</t>
  </si>
  <si>
    <t>Facility</t>
  </si>
  <si>
    <t>Interest rate (per annum)</t>
  </si>
  <si>
    <t>Interest rate (per day)</t>
  </si>
  <si>
    <t>Computation of liability as at period end date</t>
  </si>
  <si>
    <t>JABATAN AKAUTAN NEGARA MALAYSIA</t>
  </si>
  <si>
    <t>GARIS PANDUAN</t>
  </si>
  <si>
    <t>GPF 5.0: Panduan perakaunan liabiliti kewangan Private Finance Initiative ("PFI")</t>
  </si>
  <si>
    <t>Template to determine the subsequent measurement of PFI liability</t>
  </si>
  <si>
    <t>Guidance note</t>
  </si>
  <si>
    <t>Step 1</t>
  </si>
  <si>
    <t>Lender</t>
  </si>
  <si>
    <t>Insert the details of lender name, facility, interest rate per annum for the facility and the financial period end which the computation relates.</t>
  </si>
  <si>
    <t>Step 2</t>
  </si>
  <si>
    <t>Insert the details start date, end date of each repayment period and the of total repayment (principal and interest) for each of the repayment period based on the Repayment Schedule in the cells highligted in blue.</t>
  </si>
  <si>
    <t>Insert the borrowing amount per the lease agreement in the cell highlighted in yellow.</t>
  </si>
  <si>
    <t>Where new rows are added, ensure the the rows are formularised base on the other existing rows within the template.</t>
  </si>
  <si>
    <t>Additional rows can be added where the repayment period is more than the above template.</t>
  </si>
  <si>
    <t>Step 3</t>
  </si>
  <si>
    <t>The interest accrual and closing balance based on the Repayment Schedule is formularised and auto computed.</t>
  </si>
  <si>
    <t>Step 4</t>
  </si>
  <si>
    <t>The interest accrual and closing balance of the financial liability for the financial period end which the computation relates is formularised and auto computed.</t>
  </si>
  <si>
    <t>The interest rate per day for the facility is formularised and auto computed.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</si>
</sst>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_(* #,##0_);_(* \(#,##0\);_(* &quot;-&quot;??_);_(@_)"/>
  </numFmts>
  <fonts count="10" x14ac:knownFonts="1">
    <font>
      <sz val="11"/>
      <color theme="1"/>
      <name val="Calibri"/>
      <family val="2"/>
      <scheme val="minor"/>
    </font>
    <font>
      <sz val="10"/>
      <color rgb="FF000000"/>
      <name val="Times New Roman"/>
      <family val="1"/>
    </font>
    <font>
      <sz val="10"/>
      <color theme="1"/>
      <name val="Georgia"/>
      <family val="1"/>
    </font>
    <font>
      <sz val="10"/>
      <color rgb="FF000000"/>
      <name val="Georgia"/>
      <family val="1"/>
    </font>
    <font>
      <b/>
      <sz val="10"/>
      <color theme="1"/>
      <name val="Georgia"/>
      <family val="1"/>
    </font>
    <font>
      <i/>
      <sz val="10"/>
      <color theme="1"/>
      <name val="Georgia"/>
      <family val="1"/>
    </font>
    <font>
      <sz val="11"/>
      <color theme="1"/>
      <name val="Georgia"/>
      <family val="1"/>
    </font>
    <font>
      <u/>
      <sz val="11"/>
      <color theme="1"/>
      <name val="Georgia"/>
      <family val="1"/>
    </font>
    <font>
      <b/>
      <sz val="11"/>
      <color theme="9" tint="-0.249977111117893"/>
      <name val="Georgia"/>
      <family val="1"/>
    </font>
    <font>
      <b/>
      <sz val="10"/>
      <color rgb="FFFF0000"/>
      <name val="Georgia"/>
      <family val="1"/>
    </font>
  </fonts>
  <fills count="9">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5"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10" fontId="2" fillId="3" borderId="0" xfId="0" applyNumberFormat="1" applyFont="1" applyFill="1"/>
    <xf numFmtId="165" fontId="2" fillId="4" borderId="1" xfId="0" applyNumberFormat="1" applyFont="1" applyFill="1" applyBorder="1" applyAlignment="1">
      <alignment horizontal="center"/>
    </xf>
    <xf numFmtId="165" fontId="2" fillId="5" borderId="0" xfId="0" applyNumberFormat="1" applyFont="1" applyFill="1" applyAlignment="1">
      <alignment horizontal="center"/>
    </xf>
    <xf numFmtId="165" fontId="2" fillId="3" borderId="0" xfId="0" applyNumberFormat="1" applyFont="1" applyFill="1" applyAlignment="1">
      <alignment horizontal="center"/>
    </xf>
    <xf numFmtId="165" fontId="2" fillId="2" borderId="0" xfId="0" applyNumberFormat="1" applyFont="1" applyFill="1" applyAlignment="1">
      <alignment horizontal="center"/>
    </xf>
    <xf numFmtId="0" fontId="2" fillId="6" borderId="5" xfId="0" applyFont="1" applyFill="1" applyBorder="1"/>
    <xf numFmtId="164" fontId="2" fillId="7" borderId="5" xfId="0" applyNumberFormat="1" applyFont="1" applyFill="1" applyBorder="1"/>
    <xf numFmtId="165" fontId="2" fillId="8" borderId="0" xfId="0" applyNumberFormat="1" applyFont="1" applyFill="1"/>
    <xf numFmtId="165" fontId="2" fillId="8" borderId="0" xfId="0" applyNumberFormat="1" applyFont="1" applyFill="1" applyAlignment="1">
      <alignment horizontal="center"/>
    </xf>
    <xf numFmtId="0" fontId="4" fillId="5" borderId="0" xfId="0" applyFont="1" applyFill="1"/>
    <xf numFmtId="0" fontId="2" fillId="5" borderId="0" xfId="0" applyFont="1" applyFill="1"/>
    <xf numFmtId="14" fontId="2" fillId="5" borderId="0" xfId="0" applyNumberFormat="1" applyFont="1" applyFill="1"/>
    <xf numFmtId="14" fontId="2" fillId="5" borderId="1" xfId="0" applyNumberFormat="1" applyFont="1" applyFill="1" applyBorder="1"/>
    <xf numFmtId="0" fontId="4" fillId="5" borderId="0" xfId="0" applyFont="1" applyFill="1" applyAlignment="1">
      <alignment horizontal="center" wrapText="1"/>
    </xf>
    <xf numFmtId="0" fontId="3" fillId="5" borderId="0" xfId="1" applyFont="1" applyFill="1" applyBorder="1" applyAlignment="1">
      <alignment horizontal="center" vertical="top"/>
    </xf>
    <xf numFmtId="0" fontId="5" fillId="5" borderId="0" xfId="0" applyFont="1" applyFill="1"/>
    <xf numFmtId="0" fontId="6" fillId="5" borderId="0" xfId="0" applyFont="1" applyFill="1"/>
    <xf numFmtId="0" fontId="7" fillId="5" borderId="0" xfId="0" applyFont="1" applyFill="1"/>
    <xf numFmtId="0" fontId="8" fillId="5" borderId="0" xfId="0" applyFont="1" applyFill="1"/>
    <xf numFmtId="0" fontId="6" fillId="5" borderId="0" xfId="0" applyFont="1" applyFill="1" applyAlignment="1"/>
    <xf numFmtId="15" fontId="3" fillId="2" borderId="0" xfId="1" applyNumberFormat="1" applyFont="1" applyFill="1" applyBorder="1" applyAlignment="1">
      <alignment horizontal="right" vertical="top"/>
    </xf>
    <xf numFmtId="15" fontId="2" fillId="2" borderId="0" xfId="0" applyNumberFormat="1" applyFont="1" applyFill="1"/>
    <xf numFmtId="0" fontId="2" fillId="5" borderId="0" xfId="0" applyFont="1" applyFill="1" applyAlignment="1"/>
    <xf numFmtId="14" fontId="9" fillId="8" borderId="0" xfId="0" applyNumberFormat="1" applyFont="1" applyFill="1" applyAlignment="1">
      <alignment horizont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247650</xdr:colOff>
      <xdr:row>6</xdr:row>
      <xdr:rowOff>142874</xdr:rowOff>
    </xdr:from>
    <xdr:to>
      <xdr:col>5</xdr:col>
      <xdr:colOff>447675</xdr:colOff>
      <xdr:row>12</xdr:row>
      <xdr:rowOff>142875</xdr:rowOff>
    </xdr:to>
    <xdr:sp macro="" textlink="">
      <xdr:nvSpPr>
        <xdr:cNvPr id="2" name="Right Brace 1"/>
        <xdr:cNvSpPr/>
      </xdr:nvSpPr>
      <xdr:spPr>
        <a:xfrm>
          <a:off x="3962400" y="1152524"/>
          <a:ext cx="200025" cy="98107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5</xdr:col>
      <xdr:colOff>590550</xdr:colOff>
      <xdr:row>8</xdr:row>
      <xdr:rowOff>152399</xdr:rowOff>
    </xdr:from>
    <xdr:ext cx="550407" cy="249634"/>
    <xdr:sp macro="" textlink="">
      <xdr:nvSpPr>
        <xdr:cNvPr id="3" name="TextBox 2"/>
        <xdr:cNvSpPr txBox="1"/>
      </xdr:nvSpPr>
      <xdr:spPr>
        <a:xfrm>
          <a:off x="4305300" y="1485899"/>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1</a:t>
          </a:r>
        </a:p>
        <a:p>
          <a:endParaRPr lang="en-GB" sz="1100" b="1"/>
        </a:p>
      </xdr:txBody>
    </xdr:sp>
    <xdr:clientData/>
  </xdr:oneCellAnchor>
  <xdr:twoCellAnchor>
    <xdr:from>
      <xdr:col>1</xdr:col>
      <xdr:colOff>285749</xdr:colOff>
      <xdr:row>18</xdr:row>
      <xdr:rowOff>323850</xdr:rowOff>
    </xdr:from>
    <xdr:to>
      <xdr:col>1</xdr:col>
      <xdr:colOff>790574</xdr:colOff>
      <xdr:row>49</xdr:row>
      <xdr:rowOff>114300</xdr:rowOff>
    </xdr:to>
    <xdr:sp macro="" textlink="">
      <xdr:nvSpPr>
        <xdr:cNvPr id="4" name="Right Brace 3"/>
        <xdr:cNvSpPr/>
      </xdr:nvSpPr>
      <xdr:spPr>
        <a:xfrm rot="10800000">
          <a:off x="581024" y="2990850"/>
          <a:ext cx="504825" cy="49911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0</xdr:col>
      <xdr:colOff>28575</xdr:colOff>
      <xdr:row>33</xdr:row>
      <xdr:rowOff>38100</xdr:rowOff>
    </xdr:from>
    <xdr:ext cx="550407" cy="249634"/>
    <xdr:sp macro="" textlink="">
      <xdr:nvSpPr>
        <xdr:cNvPr id="5" name="TextBox 4"/>
        <xdr:cNvSpPr txBox="1"/>
      </xdr:nvSpPr>
      <xdr:spPr>
        <a:xfrm>
          <a:off x="28575" y="5314950"/>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2</a:t>
          </a:r>
        </a:p>
        <a:p>
          <a:endParaRPr lang="en-GB" sz="1100" b="1"/>
        </a:p>
      </xdr:txBody>
    </xdr:sp>
    <xdr:clientData/>
  </xdr:oneCellAnchor>
  <xdr:twoCellAnchor>
    <xdr:from>
      <xdr:col>6</xdr:col>
      <xdr:colOff>314326</xdr:colOff>
      <xdr:row>16</xdr:row>
      <xdr:rowOff>28574</xdr:rowOff>
    </xdr:from>
    <xdr:to>
      <xdr:col>6</xdr:col>
      <xdr:colOff>933453</xdr:colOff>
      <xdr:row>17</xdr:row>
      <xdr:rowOff>95249</xdr:rowOff>
    </xdr:to>
    <xdr:sp macro="" textlink="">
      <xdr:nvSpPr>
        <xdr:cNvPr id="6" name="Right Brace 5"/>
        <xdr:cNvSpPr/>
      </xdr:nvSpPr>
      <xdr:spPr>
        <a:xfrm rot="16200000">
          <a:off x="5362577" y="2171698"/>
          <a:ext cx="238125" cy="619127"/>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6</xdr:col>
      <xdr:colOff>342900</xdr:colOff>
      <xdr:row>14</xdr:row>
      <xdr:rowOff>85724</xdr:rowOff>
    </xdr:from>
    <xdr:ext cx="550407" cy="249634"/>
    <xdr:sp macro="" textlink="">
      <xdr:nvSpPr>
        <xdr:cNvPr id="7" name="TextBox 6"/>
        <xdr:cNvSpPr txBox="1"/>
      </xdr:nvSpPr>
      <xdr:spPr>
        <a:xfrm>
          <a:off x="5200650" y="2409824"/>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2</a:t>
          </a:r>
        </a:p>
        <a:p>
          <a:endParaRPr lang="en-GB" sz="1100" b="1"/>
        </a:p>
      </xdr:txBody>
    </xdr:sp>
    <xdr:clientData/>
  </xdr:oneCellAnchor>
  <xdr:oneCellAnchor>
    <xdr:from>
      <xdr:col>4</xdr:col>
      <xdr:colOff>333375</xdr:colOff>
      <xdr:row>14</xdr:row>
      <xdr:rowOff>123824</xdr:rowOff>
    </xdr:from>
    <xdr:ext cx="550407" cy="249634"/>
    <xdr:sp macro="" textlink="">
      <xdr:nvSpPr>
        <xdr:cNvPr id="9" name="TextBox 8"/>
        <xdr:cNvSpPr txBox="1"/>
      </xdr:nvSpPr>
      <xdr:spPr>
        <a:xfrm>
          <a:off x="2981325" y="2447924"/>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2</a:t>
          </a:r>
        </a:p>
        <a:p>
          <a:endParaRPr lang="en-GB" sz="1100" b="1"/>
        </a:p>
      </xdr:txBody>
    </xdr:sp>
    <xdr:clientData/>
  </xdr:oneCellAnchor>
  <xdr:twoCellAnchor>
    <xdr:from>
      <xdr:col>4</xdr:col>
      <xdr:colOff>295276</xdr:colOff>
      <xdr:row>16</xdr:row>
      <xdr:rowOff>76199</xdr:rowOff>
    </xdr:from>
    <xdr:to>
      <xdr:col>4</xdr:col>
      <xdr:colOff>914403</xdr:colOff>
      <xdr:row>17</xdr:row>
      <xdr:rowOff>142874</xdr:rowOff>
    </xdr:to>
    <xdr:sp macro="" textlink="">
      <xdr:nvSpPr>
        <xdr:cNvPr id="10" name="Right Brace 9"/>
        <xdr:cNvSpPr/>
      </xdr:nvSpPr>
      <xdr:spPr>
        <a:xfrm rot="16200000">
          <a:off x="3133727" y="2219323"/>
          <a:ext cx="238125" cy="619127"/>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5</xdr:col>
      <xdr:colOff>209551</xdr:colOff>
      <xdr:row>16</xdr:row>
      <xdr:rowOff>76199</xdr:rowOff>
    </xdr:from>
    <xdr:to>
      <xdr:col>5</xdr:col>
      <xdr:colOff>828678</xdr:colOff>
      <xdr:row>17</xdr:row>
      <xdr:rowOff>142874</xdr:rowOff>
    </xdr:to>
    <xdr:sp macro="" textlink="">
      <xdr:nvSpPr>
        <xdr:cNvPr id="11" name="Right Brace 10"/>
        <xdr:cNvSpPr/>
      </xdr:nvSpPr>
      <xdr:spPr>
        <a:xfrm rot="16200000">
          <a:off x="4219577" y="2543173"/>
          <a:ext cx="238125" cy="619127"/>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7</xdr:col>
      <xdr:colOff>295276</xdr:colOff>
      <xdr:row>16</xdr:row>
      <xdr:rowOff>104774</xdr:rowOff>
    </xdr:from>
    <xdr:to>
      <xdr:col>7</xdr:col>
      <xdr:colOff>914403</xdr:colOff>
      <xdr:row>18</xdr:row>
      <xdr:rowOff>9524</xdr:rowOff>
    </xdr:to>
    <xdr:sp macro="" textlink="">
      <xdr:nvSpPr>
        <xdr:cNvPr id="12" name="Right Brace 11"/>
        <xdr:cNvSpPr/>
      </xdr:nvSpPr>
      <xdr:spPr>
        <a:xfrm rot="16200000">
          <a:off x="6610352" y="2571748"/>
          <a:ext cx="238125" cy="619127"/>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5</xdr:col>
      <xdr:colOff>247650</xdr:colOff>
      <xdr:row>14</xdr:row>
      <xdr:rowOff>114299</xdr:rowOff>
    </xdr:from>
    <xdr:ext cx="550407" cy="249634"/>
    <xdr:sp macro="" textlink="">
      <xdr:nvSpPr>
        <xdr:cNvPr id="13" name="TextBox 12"/>
        <xdr:cNvSpPr txBox="1"/>
      </xdr:nvSpPr>
      <xdr:spPr>
        <a:xfrm>
          <a:off x="4067175" y="2438399"/>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3</a:t>
          </a:r>
        </a:p>
        <a:p>
          <a:endParaRPr lang="en-GB" sz="1100" b="1"/>
        </a:p>
      </xdr:txBody>
    </xdr:sp>
    <xdr:clientData/>
  </xdr:oneCellAnchor>
  <xdr:oneCellAnchor>
    <xdr:from>
      <xdr:col>7</xdr:col>
      <xdr:colOff>333375</xdr:colOff>
      <xdr:row>14</xdr:row>
      <xdr:rowOff>114299</xdr:rowOff>
    </xdr:from>
    <xdr:ext cx="550407" cy="249634"/>
    <xdr:sp macro="" textlink="">
      <xdr:nvSpPr>
        <xdr:cNvPr id="15" name="TextBox 14"/>
        <xdr:cNvSpPr txBox="1"/>
      </xdr:nvSpPr>
      <xdr:spPr>
        <a:xfrm>
          <a:off x="6457950" y="2438399"/>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3</a:t>
          </a:r>
        </a:p>
        <a:p>
          <a:endParaRPr lang="en-GB" sz="1100" b="1"/>
        </a:p>
      </xdr:txBody>
    </xdr:sp>
    <xdr:clientData/>
  </xdr:oneCellAnchor>
  <xdr:twoCellAnchor>
    <xdr:from>
      <xdr:col>11</xdr:col>
      <xdr:colOff>47625</xdr:colOff>
      <xdr:row>13</xdr:row>
      <xdr:rowOff>47624</xdr:rowOff>
    </xdr:from>
    <xdr:to>
      <xdr:col>15</xdr:col>
      <xdr:colOff>1076325</xdr:colOff>
      <xdr:row>15</xdr:row>
      <xdr:rowOff>76198</xdr:rowOff>
    </xdr:to>
    <xdr:sp macro="" textlink="">
      <xdr:nvSpPr>
        <xdr:cNvPr id="16" name="Right Brace 15"/>
        <xdr:cNvSpPr/>
      </xdr:nvSpPr>
      <xdr:spPr>
        <a:xfrm rot="16200000">
          <a:off x="10582276" y="-400052"/>
          <a:ext cx="352424" cy="55721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13</xdr:col>
      <xdr:colOff>361950</xdr:colOff>
      <xdr:row>11</xdr:row>
      <xdr:rowOff>85724</xdr:rowOff>
    </xdr:from>
    <xdr:ext cx="550407" cy="249634"/>
    <xdr:sp macro="" textlink="">
      <xdr:nvSpPr>
        <xdr:cNvPr id="17" name="TextBox 16"/>
        <xdr:cNvSpPr txBox="1"/>
      </xdr:nvSpPr>
      <xdr:spPr>
        <a:xfrm>
          <a:off x="10525125" y="1904999"/>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4</a:t>
          </a:r>
        </a:p>
        <a:p>
          <a:endParaRPr lang="en-GB" sz="1100" b="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70"/>
  <sheetViews>
    <sheetView tabSelected="1" view="pageLayout" topLeftCell="E1" zoomScaleNormal="100" workbookViewId="0">
      <selection activeCell="L20" sqref="L20"/>
    </sheetView>
  </sheetViews>
  <sheetFormatPr defaultRowHeight="12.75" x14ac:dyDescent="0.2"/>
  <cols>
    <col min="1" max="1" width="4.42578125" style="11" customWidth="1"/>
    <col min="2" max="2" width="12.42578125" style="11" bestFit="1" customWidth="1"/>
    <col min="3" max="3" width="10.7109375" style="11" bestFit="1" customWidth="1"/>
    <col min="4" max="4" width="12.140625" style="11" bestFit="1" customWidth="1"/>
    <col min="5" max="5" width="17.5703125" style="11" bestFit="1" customWidth="1"/>
    <col min="6" max="6" width="15.5703125" style="11" bestFit="1" customWidth="1"/>
    <col min="7" max="7" width="19" style="11" bestFit="1" customWidth="1"/>
    <col min="8" max="8" width="17.140625" style="11" bestFit="1" customWidth="1"/>
    <col min="9" max="11" width="3.28515625" style="11" customWidth="1"/>
    <col min="12" max="12" width="15.5703125" style="11" bestFit="1" customWidth="1"/>
    <col min="13" max="13" width="18" style="11" bestFit="1" customWidth="1"/>
    <col min="14" max="14" width="15.5703125" style="11" bestFit="1" customWidth="1"/>
    <col min="15" max="15" width="19" style="11" bestFit="1" customWidth="1"/>
    <col min="16" max="16" width="18" style="11" bestFit="1" customWidth="1"/>
    <col min="17" max="16384" width="9.140625" style="11"/>
  </cols>
  <sheetData>
    <row r="1" spans="2:7" x14ac:dyDescent="0.2">
      <c r="B1" s="10" t="s">
        <v>12</v>
      </c>
    </row>
    <row r="2" spans="2:7" x14ac:dyDescent="0.2">
      <c r="B2" s="10" t="s">
        <v>13</v>
      </c>
    </row>
    <row r="4" spans="2:7" x14ac:dyDescent="0.2">
      <c r="B4" s="16" t="s">
        <v>14</v>
      </c>
    </row>
    <row r="5" spans="2:7" ht="14.25" x14ac:dyDescent="0.2">
      <c r="B5" s="17"/>
    </row>
    <row r="6" spans="2:7" ht="14.25" x14ac:dyDescent="0.2">
      <c r="B6" s="18" t="s">
        <v>15</v>
      </c>
    </row>
    <row r="8" spans="2:7" x14ac:dyDescent="0.2">
      <c r="B8" s="10" t="s">
        <v>8</v>
      </c>
      <c r="E8" s="6"/>
    </row>
    <row r="9" spans="2:7" x14ac:dyDescent="0.2">
      <c r="B9" s="10" t="s">
        <v>18</v>
      </c>
      <c r="E9" s="6"/>
    </row>
    <row r="10" spans="2:7" x14ac:dyDescent="0.2">
      <c r="B10" s="10" t="s">
        <v>9</v>
      </c>
      <c r="E10" s="7"/>
      <c r="G10" s="12"/>
    </row>
    <row r="11" spans="2:7" x14ac:dyDescent="0.2">
      <c r="B11" s="10" t="s">
        <v>10</v>
      </c>
      <c r="E11" s="1">
        <f>E10/365</f>
        <v>0</v>
      </c>
    </row>
    <row r="12" spans="2:7" ht="13.5" thickBot="1" x14ac:dyDescent="0.25">
      <c r="B12" s="10"/>
    </row>
    <row r="13" spans="2:7" ht="13.5" thickBot="1" x14ac:dyDescent="0.25">
      <c r="B13" s="10" t="s">
        <v>7</v>
      </c>
      <c r="E13" s="13"/>
    </row>
    <row r="16" spans="2:7" ht="13.5" thickBot="1" x14ac:dyDescent="0.25"/>
    <row r="17" spans="2:16" ht="13.5" thickBot="1" x14ac:dyDescent="0.25">
      <c r="L17" s="25" t="s">
        <v>11</v>
      </c>
      <c r="M17" s="26"/>
      <c r="N17" s="26"/>
      <c r="O17" s="26"/>
      <c r="P17" s="27"/>
    </row>
    <row r="18" spans="2:16" x14ac:dyDescent="0.2">
      <c r="M18" s="3"/>
    </row>
    <row r="19" spans="2:16" ht="26.25" thickBot="1" x14ac:dyDescent="0.25">
      <c r="B19" s="14" t="s">
        <v>0</v>
      </c>
      <c r="C19" s="14" t="s">
        <v>1</v>
      </c>
      <c r="D19" s="14" t="s">
        <v>2</v>
      </c>
      <c r="E19" s="14" t="s">
        <v>3</v>
      </c>
      <c r="F19" s="14" t="s">
        <v>6</v>
      </c>
      <c r="G19" s="14" t="s">
        <v>4</v>
      </c>
      <c r="H19" s="14" t="s">
        <v>5</v>
      </c>
      <c r="I19" s="14"/>
      <c r="J19" s="14"/>
      <c r="K19" s="14"/>
      <c r="L19" s="14" t="s">
        <v>7</v>
      </c>
      <c r="M19" s="14" t="s">
        <v>3</v>
      </c>
      <c r="N19" s="14" t="s">
        <v>6</v>
      </c>
      <c r="O19" s="14" t="s">
        <v>4</v>
      </c>
      <c r="P19" s="14" t="s">
        <v>5</v>
      </c>
    </row>
    <row r="20" spans="2:16" ht="13.5" thickBot="1" x14ac:dyDescent="0.25">
      <c r="B20" s="15">
        <v>1</v>
      </c>
      <c r="C20" s="21"/>
      <c r="D20" s="21"/>
      <c r="E20" s="2"/>
      <c r="F20" s="4">
        <f t="shared" ref="F20:F49" si="0">E20*$E$11*(D20-C20)</f>
        <v>0</v>
      </c>
      <c r="G20" s="5"/>
      <c r="H20" s="4">
        <f>SUM(E20:G20)</f>
        <v>0</v>
      </c>
      <c r="L20" s="24">
        <f t="shared" ref="L20:L49" si="1">IF(OR(D20=$E$13,AND(D20&gt;$E$13,C20&lt;$E$13,D20&lt;&gt;$E$13)),$E$13,"")</f>
        <v>0</v>
      </c>
      <c r="M20" s="8">
        <f>E20</f>
        <v>0</v>
      </c>
      <c r="N20" s="9">
        <f t="shared" ref="N20:N49" si="2">IF(D20=$E$13,F20,IF(AND(D20&gt;$E$13,C20&lt;$E$13,D20&lt;&gt;$E$13),E20*($E$13-C20)*$E$11,F20))</f>
        <v>0</v>
      </c>
      <c r="O20" s="9">
        <f t="shared" ref="O20:O49" si="3">IF(OR(D20=$E$13,D20&lt;$E$13),G20,0)</f>
        <v>0</v>
      </c>
      <c r="P20" s="8">
        <f>SUM(M20:O20)</f>
        <v>0</v>
      </c>
    </row>
    <row r="21" spans="2:16" x14ac:dyDescent="0.2">
      <c r="B21" s="15">
        <v>2</v>
      </c>
      <c r="C21" s="21"/>
      <c r="D21" s="21"/>
      <c r="E21" s="4">
        <f>H20</f>
        <v>0</v>
      </c>
      <c r="F21" s="4">
        <f t="shared" si="0"/>
        <v>0</v>
      </c>
      <c r="G21" s="5"/>
      <c r="H21" s="4">
        <f t="shared" ref="H21:H49" si="4">SUM(E21:G21)</f>
        <v>0</v>
      </c>
      <c r="L21" s="24">
        <f t="shared" si="1"/>
        <v>0</v>
      </c>
      <c r="M21" s="8">
        <f>P20</f>
        <v>0</v>
      </c>
      <c r="N21" s="9">
        <f t="shared" si="2"/>
        <v>0</v>
      </c>
      <c r="O21" s="9">
        <f t="shared" si="3"/>
        <v>0</v>
      </c>
      <c r="P21" s="8">
        <f t="shared" ref="P21:P49" si="5">SUM(M21:O21)</f>
        <v>0</v>
      </c>
    </row>
    <row r="22" spans="2:16" x14ac:dyDescent="0.2">
      <c r="B22" s="15">
        <v>3</v>
      </c>
      <c r="C22" s="21"/>
      <c r="D22" s="21"/>
      <c r="E22" s="4">
        <f t="shared" ref="E22:E49" si="6">H21</f>
        <v>0</v>
      </c>
      <c r="F22" s="4">
        <f t="shared" si="0"/>
        <v>0</v>
      </c>
      <c r="G22" s="5"/>
      <c r="H22" s="4">
        <f t="shared" si="4"/>
        <v>0</v>
      </c>
      <c r="L22" s="24">
        <f t="shared" si="1"/>
        <v>0</v>
      </c>
      <c r="M22" s="8">
        <f t="shared" ref="M22:M49" si="7">P21</f>
        <v>0</v>
      </c>
      <c r="N22" s="9">
        <f t="shared" si="2"/>
        <v>0</v>
      </c>
      <c r="O22" s="9">
        <f t="shared" si="3"/>
        <v>0</v>
      </c>
      <c r="P22" s="8">
        <f t="shared" si="5"/>
        <v>0</v>
      </c>
    </row>
    <row r="23" spans="2:16" x14ac:dyDescent="0.2">
      <c r="B23" s="15">
        <v>4</v>
      </c>
      <c r="C23" s="22"/>
      <c r="D23" s="22"/>
      <c r="E23" s="4">
        <f t="shared" si="6"/>
        <v>0</v>
      </c>
      <c r="F23" s="4">
        <f t="shared" si="0"/>
        <v>0</v>
      </c>
      <c r="G23" s="5"/>
      <c r="H23" s="4">
        <f t="shared" si="4"/>
        <v>0</v>
      </c>
      <c r="L23" s="24">
        <f t="shared" si="1"/>
        <v>0</v>
      </c>
      <c r="M23" s="8">
        <f t="shared" si="7"/>
        <v>0</v>
      </c>
      <c r="N23" s="9">
        <f t="shared" si="2"/>
        <v>0</v>
      </c>
      <c r="O23" s="9">
        <f t="shared" si="3"/>
        <v>0</v>
      </c>
      <c r="P23" s="8">
        <f t="shared" si="5"/>
        <v>0</v>
      </c>
    </row>
    <row r="24" spans="2:16" x14ac:dyDescent="0.2">
      <c r="B24" s="15">
        <v>5</v>
      </c>
      <c r="C24" s="22"/>
      <c r="D24" s="22"/>
      <c r="E24" s="4">
        <f t="shared" si="6"/>
        <v>0</v>
      </c>
      <c r="F24" s="4">
        <f t="shared" si="0"/>
        <v>0</v>
      </c>
      <c r="G24" s="5"/>
      <c r="H24" s="4">
        <f t="shared" si="4"/>
        <v>0</v>
      </c>
      <c r="L24" s="24">
        <f t="shared" si="1"/>
        <v>0</v>
      </c>
      <c r="M24" s="8">
        <f t="shared" si="7"/>
        <v>0</v>
      </c>
      <c r="N24" s="9">
        <f t="shared" si="2"/>
        <v>0</v>
      </c>
      <c r="O24" s="9">
        <f t="shared" si="3"/>
        <v>0</v>
      </c>
      <c r="P24" s="8">
        <f t="shared" si="5"/>
        <v>0</v>
      </c>
    </row>
    <row r="25" spans="2:16" x14ac:dyDescent="0.2">
      <c r="B25" s="15">
        <v>6</v>
      </c>
      <c r="C25" s="22"/>
      <c r="D25" s="22"/>
      <c r="E25" s="4">
        <f t="shared" si="6"/>
        <v>0</v>
      </c>
      <c r="F25" s="4">
        <f t="shared" si="0"/>
        <v>0</v>
      </c>
      <c r="G25" s="5"/>
      <c r="H25" s="4">
        <f t="shared" si="4"/>
        <v>0</v>
      </c>
      <c r="L25" s="24">
        <f t="shared" si="1"/>
        <v>0</v>
      </c>
      <c r="M25" s="8">
        <f t="shared" si="7"/>
        <v>0</v>
      </c>
      <c r="N25" s="9">
        <f t="shared" si="2"/>
        <v>0</v>
      </c>
      <c r="O25" s="9">
        <f t="shared" si="3"/>
        <v>0</v>
      </c>
      <c r="P25" s="8">
        <f t="shared" si="5"/>
        <v>0</v>
      </c>
    </row>
    <row r="26" spans="2:16" x14ac:dyDescent="0.2">
      <c r="B26" s="15">
        <v>7</v>
      </c>
      <c r="C26" s="22"/>
      <c r="D26" s="22"/>
      <c r="E26" s="4">
        <f t="shared" si="6"/>
        <v>0</v>
      </c>
      <c r="F26" s="4">
        <f t="shared" si="0"/>
        <v>0</v>
      </c>
      <c r="G26" s="5"/>
      <c r="H26" s="4">
        <f t="shared" si="4"/>
        <v>0</v>
      </c>
      <c r="L26" s="24">
        <f t="shared" si="1"/>
        <v>0</v>
      </c>
      <c r="M26" s="8">
        <f t="shared" si="7"/>
        <v>0</v>
      </c>
      <c r="N26" s="9">
        <f t="shared" si="2"/>
        <v>0</v>
      </c>
      <c r="O26" s="9">
        <f t="shared" si="3"/>
        <v>0</v>
      </c>
      <c r="P26" s="8">
        <f t="shared" si="5"/>
        <v>0</v>
      </c>
    </row>
    <row r="27" spans="2:16" x14ac:dyDescent="0.2">
      <c r="B27" s="15">
        <v>8</v>
      </c>
      <c r="C27" s="22"/>
      <c r="D27" s="22"/>
      <c r="E27" s="4">
        <f t="shared" si="6"/>
        <v>0</v>
      </c>
      <c r="F27" s="4">
        <f t="shared" si="0"/>
        <v>0</v>
      </c>
      <c r="G27" s="5"/>
      <c r="H27" s="4">
        <f t="shared" si="4"/>
        <v>0</v>
      </c>
      <c r="L27" s="24">
        <f t="shared" si="1"/>
        <v>0</v>
      </c>
      <c r="M27" s="8">
        <f t="shared" si="7"/>
        <v>0</v>
      </c>
      <c r="N27" s="9">
        <f t="shared" si="2"/>
        <v>0</v>
      </c>
      <c r="O27" s="9">
        <f t="shared" si="3"/>
        <v>0</v>
      </c>
      <c r="P27" s="8">
        <f t="shared" si="5"/>
        <v>0</v>
      </c>
    </row>
    <row r="28" spans="2:16" x14ac:dyDescent="0.2">
      <c r="B28" s="15">
        <v>9</v>
      </c>
      <c r="C28" s="22"/>
      <c r="D28" s="22"/>
      <c r="E28" s="4">
        <f t="shared" si="6"/>
        <v>0</v>
      </c>
      <c r="F28" s="4">
        <f t="shared" si="0"/>
        <v>0</v>
      </c>
      <c r="G28" s="5"/>
      <c r="H28" s="4">
        <f t="shared" si="4"/>
        <v>0</v>
      </c>
      <c r="L28" s="24">
        <f t="shared" si="1"/>
        <v>0</v>
      </c>
      <c r="M28" s="8">
        <f t="shared" si="7"/>
        <v>0</v>
      </c>
      <c r="N28" s="9">
        <f t="shared" si="2"/>
        <v>0</v>
      </c>
      <c r="O28" s="9">
        <f t="shared" si="3"/>
        <v>0</v>
      </c>
      <c r="P28" s="8">
        <f t="shared" si="5"/>
        <v>0</v>
      </c>
    </row>
    <row r="29" spans="2:16" x14ac:dyDescent="0.2">
      <c r="B29" s="15">
        <v>10</v>
      </c>
      <c r="C29" s="22"/>
      <c r="D29" s="22"/>
      <c r="E29" s="4">
        <f t="shared" si="6"/>
        <v>0</v>
      </c>
      <c r="F29" s="4">
        <f t="shared" si="0"/>
        <v>0</v>
      </c>
      <c r="G29" s="5"/>
      <c r="H29" s="4">
        <f t="shared" si="4"/>
        <v>0</v>
      </c>
      <c r="L29" s="24">
        <f t="shared" si="1"/>
        <v>0</v>
      </c>
      <c r="M29" s="8">
        <f t="shared" si="7"/>
        <v>0</v>
      </c>
      <c r="N29" s="9">
        <f t="shared" si="2"/>
        <v>0</v>
      </c>
      <c r="O29" s="9">
        <f t="shared" si="3"/>
        <v>0</v>
      </c>
      <c r="P29" s="8">
        <f t="shared" si="5"/>
        <v>0</v>
      </c>
    </row>
    <row r="30" spans="2:16" x14ac:dyDescent="0.2">
      <c r="B30" s="15">
        <v>11</v>
      </c>
      <c r="C30" s="22"/>
      <c r="D30" s="22"/>
      <c r="E30" s="4">
        <f t="shared" si="6"/>
        <v>0</v>
      </c>
      <c r="F30" s="4">
        <f t="shared" si="0"/>
        <v>0</v>
      </c>
      <c r="G30" s="5"/>
      <c r="H30" s="4">
        <f t="shared" si="4"/>
        <v>0</v>
      </c>
      <c r="L30" s="24">
        <f t="shared" si="1"/>
        <v>0</v>
      </c>
      <c r="M30" s="8">
        <f t="shared" si="7"/>
        <v>0</v>
      </c>
      <c r="N30" s="9">
        <f t="shared" si="2"/>
        <v>0</v>
      </c>
      <c r="O30" s="9">
        <f t="shared" si="3"/>
        <v>0</v>
      </c>
      <c r="P30" s="8">
        <f t="shared" si="5"/>
        <v>0</v>
      </c>
    </row>
    <row r="31" spans="2:16" x14ac:dyDescent="0.2">
      <c r="B31" s="15">
        <v>12</v>
      </c>
      <c r="C31" s="22"/>
      <c r="D31" s="22"/>
      <c r="E31" s="4">
        <f t="shared" si="6"/>
        <v>0</v>
      </c>
      <c r="F31" s="4">
        <f t="shared" si="0"/>
        <v>0</v>
      </c>
      <c r="G31" s="5"/>
      <c r="H31" s="4">
        <f t="shared" si="4"/>
        <v>0</v>
      </c>
      <c r="L31" s="24">
        <f t="shared" si="1"/>
        <v>0</v>
      </c>
      <c r="M31" s="8">
        <f t="shared" si="7"/>
        <v>0</v>
      </c>
      <c r="N31" s="9">
        <f t="shared" si="2"/>
        <v>0</v>
      </c>
      <c r="O31" s="9">
        <f t="shared" si="3"/>
        <v>0</v>
      </c>
      <c r="P31" s="8">
        <f t="shared" si="5"/>
        <v>0</v>
      </c>
    </row>
    <row r="32" spans="2:16" x14ac:dyDescent="0.2">
      <c r="B32" s="15">
        <v>13</v>
      </c>
      <c r="C32" s="22"/>
      <c r="D32" s="22"/>
      <c r="E32" s="4">
        <f t="shared" si="6"/>
        <v>0</v>
      </c>
      <c r="F32" s="4">
        <f t="shared" si="0"/>
        <v>0</v>
      </c>
      <c r="G32" s="5"/>
      <c r="H32" s="4">
        <f t="shared" si="4"/>
        <v>0</v>
      </c>
      <c r="L32" s="24">
        <f t="shared" si="1"/>
        <v>0</v>
      </c>
      <c r="M32" s="8">
        <f t="shared" si="7"/>
        <v>0</v>
      </c>
      <c r="N32" s="9">
        <f t="shared" si="2"/>
        <v>0</v>
      </c>
      <c r="O32" s="9">
        <f t="shared" si="3"/>
        <v>0</v>
      </c>
      <c r="P32" s="8">
        <f t="shared" si="5"/>
        <v>0</v>
      </c>
    </row>
    <row r="33" spans="2:16" x14ac:dyDescent="0.2">
      <c r="B33" s="15">
        <v>14</v>
      </c>
      <c r="C33" s="22"/>
      <c r="D33" s="22"/>
      <c r="E33" s="4">
        <f t="shared" si="6"/>
        <v>0</v>
      </c>
      <c r="F33" s="4">
        <f t="shared" si="0"/>
        <v>0</v>
      </c>
      <c r="G33" s="5"/>
      <c r="H33" s="4">
        <f t="shared" si="4"/>
        <v>0</v>
      </c>
      <c r="L33" s="24">
        <f t="shared" si="1"/>
        <v>0</v>
      </c>
      <c r="M33" s="8">
        <f t="shared" si="7"/>
        <v>0</v>
      </c>
      <c r="N33" s="9">
        <f t="shared" si="2"/>
        <v>0</v>
      </c>
      <c r="O33" s="9">
        <f t="shared" si="3"/>
        <v>0</v>
      </c>
      <c r="P33" s="8">
        <f t="shared" si="5"/>
        <v>0</v>
      </c>
    </row>
    <row r="34" spans="2:16" x14ac:dyDescent="0.2">
      <c r="B34" s="15">
        <v>15</v>
      </c>
      <c r="C34" s="22"/>
      <c r="D34" s="22"/>
      <c r="E34" s="4">
        <f t="shared" si="6"/>
        <v>0</v>
      </c>
      <c r="F34" s="4">
        <f t="shared" si="0"/>
        <v>0</v>
      </c>
      <c r="G34" s="5"/>
      <c r="H34" s="4">
        <f t="shared" si="4"/>
        <v>0</v>
      </c>
      <c r="L34" s="24">
        <f t="shared" si="1"/>
        <v>0</v>
      </c>
      <c r="M34" s="8">
        <f t="shared" si="7"/>
        <v>0</v>
      </c>
      <c r="N34" s="9">
        <f t="shared" si="2"/>
        <v>0</v>
      </c>
      <c r="O34" s="9">
        <f t="shared" si="3"/>
        <v>0</v>
      </c>
      <c r="P34" s="8">
        <f t="shared" si="5"/>
        <v>0</v>
      </c>
    </row>
    <row r="35" spans="2:16" x14ac:dyDescent="0.2">
      <c r="B35" s="15">
        <v>16</v>
      </c>
      <c r="C35" s="22"/>
      <c r="D35" s="22"/>
      <c r="E35" s="4">
        <f t="shared" si="6"/>
        <v>0</v>
      </c>
      <c r="F35" s="4">
        <f t="shared" si="0"/>
        <v>0</v>
      </c>
      <c r="G35" s="5"/>
      <c r="H35" s="4">
        <f t="shared" si="4"/>
        <v>0</v>
      </c>
      <c r="L35" s="24">
        <f t="shared" si="1"/>
        <v>0</v>
      </c>
      <c r="M35" s="8">
        <f t="shared" si="7"/>
        <v>0</v>
      </c>
      <c r="N35" s="9">
        <f t="shared" si="2"/>
        <v>0</v>
      </c>
      <c r="O35" s="9">
        <f t="shared" si="3"/>
        <v>0</v>
      </c>
      <c r="P35" s="8">
        <f t="shared" si="5"/>
        <v>0</v>
      </c>
    </row>
    <row r="36" spans="2:16" x14ac:dyDescent="0.2">
      <c r="B36" s="15">
        <v>17</v>
      </c>
      <c r="C36" s="22"/>
      <c r="D36" s="22"/>
      <c r="E36" s="4">
        <f t="shared" si="6"/>
        <v>0</v>
      </c>
      <c r="F36" s="4">
        <f t="shared" si="0"/>
        <v>0</v>
      </c>
      <c r="G36" s="5"/>
      <c r="H36" s="4">
        <f t="shared" si="4"/>
        <v>0</v>
      </c>
      <c r="L36" s="24">
        <f t="shared" si="1"/>
        <v>0</v>
      </c>
      <c r="M36" s="8">
        <f t="shared" si="7"/>
        <v>0</v>
      </c>
      <c r="N36" s="9">
        <f t="shared" si="2"/>
        <v>0</v>
      </c>
      <c r="O36" s="9">
        <f t="shared" si="3"/>
        <v>0</v>
      </c>
      <c r="P36" s="8">
        <f t="shared" si="5"/>
        <v>0</v>
      </c>
    </row>
    <row r="37" spans="2:16" x14ac:dyDescent="0.2">
      <c r="B37" s="15">
        <v>18</v>
      </c>
      <c r="C37" s="22"/>
      <c r="D37" s="22"/>
      <c r="E37" s="4">
        <f t="shared" si="6"/>
        <v>0</v>
      </c>
      <c r="F37" s="4">
        <f t="shared" si="0"/>
        <v>0</v>
      </c>
      <c r="G37" s="5"/>
      <c r="H37" s="4">
        <f t="shared" si="4"/>
        <v>0</v>
      </c>
      <c r="L37" s="24">
        <f t="shared" si="1"/>
        <v>0</v>
      </c>
      <c r="M37" s="8">
        <f t="shared" si="7"/>
        <v>0</v>
      </c>
      <c r="N37" s="9">
        <f t="shared" si="2"/>
        <v>0</v>
      </c>
      <c r="O37" s="9">
        <f t="shared" si="3"/>
        <v>0</v>
      </c>
      <c r="P37" s="8">
        <f t="shared" si="5"/>
        <v>0</v>
      </c>
    </row>
    <row r="38" spans="2:16" x14ac:dyDescent="0.2">
      <c r="B38" s="15">
        <v>19</v>
      </c>
      <c r="C38" s="22"/>
      <c r="D38" s="22"/>
      <c r="E38" s="4">
        <f t="shared" si="6"/>
        <v>0</v>
      </c>
      <c r="F38" s="4">
        <f t="shared" si="0"/>
        <v>0</v>
      </c>
      <c r="G38" s="5"/>
      <c r="H38" s="4">
        <f t="shared" si="4"/>
        <v>0</v>
      </c>
      <c r="L38" s="24">
        <f t="shared" si="1"/>
        <v>0</v>
      </c>
      <c r="M38" s="8">
        <f t="shared" si="7"/>
        <v>0</v>
      </c>
      <c r="N38" s="9">
        <f t="shared" si="2"/>
        <v>0</v>
      </c>
      <c r="O38" s="9">
        <f t="shared" si="3"/>
        <v>0</v>
      </c>
      <c r="P38" s="8">
        <f t="shared" si="5"/>
        <v>0</v>
      </c>
    </row>
    <row r="39" spans="2:16" x14ac:dyDescent="0.2">
      <c r="B39" s="15">
        <v>20</v>
      </c>
      <c r="C39" s="22"/>
      <c r="D39" s="22"/>
      <c r="E39" s="4">
        <f t="shared" si="6"/>
        <v>0</v>
      </c>
      <c r="F39" s="4">
        <f t="shared" si="0"/>
        <v>0</v>
      </c>
      <c r="G39" s="5"/>
      <c r="H39" s="4">
        <f t="shared" si="4"/>
        <v>0</v>
      </c>
      <c r="L39" s="24">
        <f t="shared" si="1"/>
        <v>0</v>
      </c>
      <c r="M39" s="8">
        <f t="shared" si="7"/>
        <v>0</v>
      </c>
      <c r="N39" s="9">
        <f t="shared" si="2"/>
        <v>0</v>
      </c>
      <c r="O39" s="9">
        <f t="shared" si="3"/>
        <v>0</v>
      </c>
      <c r="P39" s="8">
        <f t="shared" si="5"/>
        <v>0</v>
      </c>
    </row>
    <row r="40" spans="2:16" x14ac:dyDescent="0.2">
      <c r="B40" s="15">
        <v>21</v>
      </c>
      <c r="C40" s="22"/>
      <c r="D40" s="22"/>
      <c r="E40" s="4">
        <f t="shared" si="6"/>
        <v>0</v>
      </c>
      <c r="F40" s="4">
        <f t="shared" si="0"/>
        <v>0</v>
      </c>
      <c r="G40" s="5"/>
      <c r="H40" s="4">
        <f t="shared" si="4"/>
        <v>0</v>
      </c>
      <c r="L40" s="24">
        <f t="shared" si="1"/>
        <v>0</v>
      </c>
      <c r="M40" s="8">
        <f t="shared" si="7"/>
        <v>0</v>
      </c>
      <c r="N40" s="9">
        <f t="shared" si="2"/>
        <v>0</v>
      </c>
      <c r="O40" s="9">
        <f t="shared" si="3"/>
        <v>0</v>
      </c>
      <c r="P40" s="8">
        <f t="shared" si="5"/>
        <v>0</v>
      </c>
    </row>
    <row r="41" spans="2:16" x14ac:dyDescent="0.2">
      <c r="B41" s="15">
        <v>22</v>
      </c>
      <c r="C41" s="22"/>
      <c r="D41" s="22"/>
      <c r="E41" s="4">
        <f t="shared" si="6"/>
        <v>0</v>
      </c>
      <c r="F41" s="4">
        <f t="shared" si="0"/>
        <v>0</v>
      </c>
      <c r="G41" s="5"/>
      <c r="H41" s="4">
        <f t="shared" si="4"/>
        <v>0</v>
      </c>
      <c r="L41" s="24">
        <f t="shared" si="1"/>
        <v>0</v>
      </c>
      <c r="M41" s="8">
        <f t="shared" si="7"/>
        <v>0</v>
      </c>
      <c r="N41" s="9">
        <f t="shared" si="2"/>
        <v>0</v>
      </c>
      <c r="O41" s="9">
        <f t="shared" si="3"/>
        <v>0</v>
      </c>
      <c r="P41" s="8">
        <f t="shared" si="5"/>
        <v>0</v>
      </c>
    </row>
    <row r="42" spans="2:16" x14ac:dyDescent="0.2">
      <c r="B42" s="15">
        <v>23</v>
      </c>
      <c r="C42" s="22"/>
      <c r="D42" s="22"/>
      <c r="E42" s="4">
        <f t="shared" si="6"/>
        <v>0</v>
      </c>
      <c r="F42" s="4">
        <f t="shared" si="0"/>
        <v>0</v>
      </c>
      <c r="G42" s="5"/>
      <c r="H42" s="4">
        <f t="shared" si="4"/>
        <v>0</v>
      </c>
      <c r="L42" s="24">
        <f t="shared" si="1"/>
        <v>0</v>
      </c>
      <c r="M42" s="8">
        <f t="shared" si="7"/>
        <v>0</v>
      </c>
      <c r="N42" s="9">
        <f t="shared" si="2"/>
        <v>0</v>
      </c>
      <c r="O42" s="9">
        <f t="shared" si="3"/>
        <v>0</v>
      </c>
      <c r="P42" s="8">
        <f t="shared" si="5"/>
        <v>0</v>
      </c>
    </row>
    <row r="43" spans="2:16" x14ac:dyDescent="0.2">
      <c r="B43" s="15">
        <v>24</v>
      </c>
      <c r="C43" s="22"/>
      <c r="D43" s="22"/>
      <c r="E43" s="4">
        <f t="shared" si="6"/>
        <v>0</v>
      </c>
      <c r="F43" s="4">
        <f t="shared" si="0"/>
        <v>0</v>
      </c>
      <c r="G43" s="5"/>
      <c r="H43" s="4">
        <f t="shared" si="4"/>
        <v>0</v>
      </c>
      <c r="L43" s="24">
        <f t="shared" si="1"/>
        <v>0</v>
      </c>
      <c r="M43" s="8">
        <f t="shared" si="7"/>
        <v>0</v>
      </c>
      <c r="N43" s="9">
        <f t="shared" si="2"/>
        <v>0</v>
      </c>
      <c r="O43" s="9">
        <f t="shared" si="3"/>
        <v>0</v>
      </c>
      <c r="P43" s="8">
        <f t="shared" si="5"/>
        <v>0</v>
      </c>
    </row>
    <row r="44" spans="2:16" x14ac:dyDescent="0.2">
      <c r="B44" s="15">
        <v>25</v>
      </c>
      <c r="C44" s="22"/>
      <c r="D44" s="22"/>
      <c r="E44" s="4">
        <f t="shared" si="6"/>
        <v>0</v>
      </c>
      <c r="F44" s="4">
        <f t="shared" si="0"/>
        <v>0</v>
      </c>
      <c r="G44" s="5"/>
      <c r="H44" s="4">
        <f t="shared" si="4"/>
        <v>0</v>
      </c>
      <c r="L44" s="24">
        <f t="shared" si="1"/>
        <v>0</v>
      </c>
      <c r="M44" s="8">
        <f t="shared" si="7"/>
        <v>0</v>
      </c>
      <c r="N44" s="9">
        <f t="shared" si="2"/>
        <v>0</v>
      </c>
      <c r="O44" s="9">
        <f t="shared" si="3"/>
        <v>0</v>
      </c>
      <c r="P44" s="8">
        <f t="shared" si="5"/>
        <v>0</v>
      </c>
    </row>
    <row r="45" spans="2:16" x14ac:dyDescent="0.2">
      <c r="B45" s="15">
        <v>26</v>
      </c>
      <c r="C45" s="22"/>
      <c r="D45" s="22"/>
      <c r="E45" s="4">
        <f t="shared" si="6"/>
        <v>0</v>
      </c>
      <c r="F45" s="4">
        <f t="shared" si="0"/>
        <v>0</v>
      </c>
      <c r="G45" s="5"/>
      <c r="H45" s="4">
        <f t="shared" si="4"/>
        <v>0</v>
      </c>
      <c r="L45" s="24">
        <f t="shared" si="1"/>
        <v>0</v>
      </c>
      <c r="M45" s="8">
        <f t="shared" si="7"/>
        <v>0</v>
      </c>
      <c r="N45" s="9">
        <f t="shared" si="2"/>
        <v>0</v>
      </c>
      <c r="O45" s="9">
        <f t="shared" si="3"/>
        <v>0</v>
      </c>
      <c r="P45" s="8">
        <f t="shared" si="5"/>
        <v>0</v>
      </c>
    </row>
    <row r="46" spans="2:16" x14ac:dyDescent="0.2">
      <c r="B46" s="15">
        <v>27</v>
      </c>
      <c r="C46" s="22"/>
      <c r="D46" s="22"/>
      <c r="E46" s="4">
        <f t="shared" si="6"/>
        <v>0</v>
      </c>
      <c r="F46" s="4">
        <f t="shared" si="0"/>
        <v>0</v>
      </c>
      <c r="G46" s="5"/>
      <c r="H46" s="4">
        <f t="shared" si="4"/>
        <v>0</v>
      </c>
      <c r="L46" s="24">
        <f t="shared" si="1"/>
        <v>0</v>
      </c>
      <c r="M46" s="8">
        <f t="shared" si="7"/>
        <v>0</v>
      </c>
      <c r="N46" s="9">
        <f t="shared" si="2"/>
        <v>0</v>
      </c>
      <c r="O46" s="9">
        <f t="shared" si="3"/>
        <v>0</v>
      </c>
      <c r="P46" s="8">
        <f t="shared" si="5"/>
        <v>0</v>
      </c>
    </row>
    <row r="47" spans="2:16" x14ac:dyDescent="0.2">
      <c r="B47" s="15">
        <v>28</v>
      </c>
      <c r="C47" s="22"/>
      <c r="D47" s="22"/>
      <c r="E47" s="4">
        <f t="shared" si="6"/>
        <v>0</v>
      </c>
      <c r="F47" s="4">
        <f t="shared" si="0"/>
        <v>0</v>
      </c>
      <c r="G47" s="5"/>
      <c r="H47" s="4">
        <f t="shared" si="4"/>
        <v>0</v>
      </c>
      <c r="L47" s="24">
        <f t="shared" si="1"/>
        <v>0</v>
      </c>
      <c r="M47" s="8">
        <f t="shared" si="7"/>
        <v>0</v>
      </c>
      <c r="N47" s="9">
        <f t="shared" si="2"/>
        <v>0</v>
      </c>
      <c r="O47" s="9">
        <f t="shared" si="3"/>
        <v>0</v>
      </c>
      <c r="P47" s="8">
        <f t="shared" si="5"/>
        <v>0</v>
      </c>
    </row>
    <row r="48" spans="2:16" x14ac:dyDescent="0.2">
      <c r="B48" s="15">
        <v>29</v>
      </c>
      <c r="C48" s="22"/>
      <c r="D48" s="22"/>
      <c r="E48" s="4">
        <f t="shared" si="6"/>
        <v>0</v>
      </c>
      <c r="F48" s="4">
        <f t="shared" si="0"/>
        <v>0</v>
      </c>
      <c r="G48" s="5"/>
      <c r="H48" s="4">
        <f t="shared" si="4"/>
        <v>0</v>
      </c>
      <c r="L48" s="24">
        <f t="shared" si="1"/>
        <v>0</v>
      </c>
      <c r="M48" s="8">
        <f t="shared" si="7"/>
        <v>0</v>
      </c>
      <c r="N48" s="9">
        <f t="shared" si="2"/>
        <v>0</v>
      </c>
      <c r="O48" s="9">
        <f t="shared" si="3"/>
        <v>0</v>
      </c>
      <c r="P48" s="8">
        <f t="shared" si="5"/>
        <v>0</v>
      </c>
    </row>
    <row r="49" spans="2:16" x14ac:dyDescent="0.2">
      <c r="B49" s="15">
        <v>30</v>
      </c>
      <c r="C49" s="22"/>
      <c r="D49" s="22"/>
      <c r="E49" s="4">
        <f t="shared" si="6"/>
        <v>0</v>
      </c>
      <c r="F49" s="4">
        <f t="shared" si="0"/>
        <v>0</v>
      </c>
      <c r="G49" s="5"/>
      <c r="H49" s="4">
        <f t="shared" si="4"/>
        <v>0</v>
      </c>
      <c r="L49" s="24">
        <f t="shared" si="1"/>
        <v>0</v>
      </c>
      <c r="M49" s="8">
        <f t="shared" si="7"/>
        <v>0</v>
      </c>
      <c r="N49" s="9">
        <f t="shared" si="2"/>
        <v>0</v>
      </c>
      <c r="O49" s="9">
        <f t="shared" si="3"/>
        <v>0</v>
      </c>
      <c r="P49" s="8">
        <f t="shared" si="5"/>
        <v>0</v>
      </c>
    </row>
    <row r="53" spans="2:16" ht="14.25" x14ac:dyDescent="0.2">
      <c r="B53" s="19" t="s">
        <v>16</v>
      </c>
      <c r="C53" s="17"/>
      <c r="D53" s="17"/>
      <c r="E53" s="17"/>
      <c r="F53" s="17"/>
    </row>
    <row r="54" spans="2:16" ht="14.25" x14ac:dyDescent="0.2">
      <c r="B54" s="17"/>
      <c r="C54" s="17"/>
      <c r="D54" s="17"/>
      <c r="E54" s="17"/>
      <c r="F54" s="17"/>
    </row>
    <row r="55" spans="2:16" ht="14.25" x14ac:dyDescent="0.2">
      <c r="B55" s="19" t="s">
        <v>17</v>
      </c>
      <c r="C55" s="17"/>
      <c r="D55" s="17"/>
      <c r="E55" s="17"/>
      <c r="F55" s="17"/>
    </row>
    <row r="56" spans="2:16" ht="14.25" x14ac:dyDescent="0.2">
      <c r="B56" s="20" t="s">
        <v>19</v>
      </c>
      <c r="C56" s="20"/>
      <c r="D56" s="20"/>
      <c r="E56" s="20"/>
      <c r="F56" s="20"/>
    </row>
    <row r="57" spans="2:16" ht="14.25" x14ac:dyDescent="0.2">
      <c r="B57" s="20" t="s">
        <v>29</v>
      </c>
      <c r="C57" s="20"/>
      <c r="D57" s="20"/>
      <c r="E57" s="20"/>
      <c r="F57" s="20"/>
    </row>
    <row r="59" spans="2:16" ht="14.25" x14ac:dyDescent="0.2">
      <c r="B59" s="19" t="s">
        <v>20</v>
      </c>
    </row>
    <row r="60" spans="2:16" ht="12.75" customHeight="1" x14ac:dyDescent="0.2">
      <c r="B60" s="20" t="s">
        <v>21</v>
      </c>
      <c r="C60" s="20"/>
      <c r="D60" s="20"/>
      <c r="E60" s="20"/>
      <c r="F60" s="20"/>
      <c r="G60" s="20"/>
      <c r="H60" s="20"/>
      <c r="I60" s="20"/>
      <c r="J60" s="20"/>
      <c r="K60" s="23"/>
    </row>
    <row r="61" spans="2:16" ht="12.75" customHeight="1" x14ac:dyDescent="0.2">
      <c r="B61" s="20" t="s">
        <v>22</v>
      </c>
      <c r="C61" s="20"/>
      <c r="D61" s="20"/>
      <c r="E61" s="20"/>
      <c r="F61" s="20"/>
      <c r="G61" s="20"/>
      <c r="H61" s="20"/>
      <c r="I61" s="20"/>
      <c r="J61" s="20"/>
      <c r="K61" s="23"/>
    </row>
    <row r="62" spans="2:16" ht="12.75" customHeight="1" x14ac:dyDescent="0.2">
      <c r="B62" s="20"/>
      <c r="C62" s="20"/>
      <c r="D62" s="20"/>
      <c r="E62" s="20"/>
      <c r="F62" s="20"/>
      <c r="G62" s="20"/>
      <c r="H62" s="20"/>
      <c r="I62" s="20"/>
      <c r="J62" s="20"/>
      <c r="K62" s="23"/>
    </row>
    <row r="63" spans="2:16" x14ac:dyDescent="0.2">
      <c r="B63" s="11" t="s">
        <v>24</v>
      </c>
    </row>
    <row r="64" spans="2:16" x14ac:dyDescent="0.2">
      <c r="B64" s="11" t="s">
        <v>23</v>
      </c>
    </row>
    <row r="66" spans="2:2" ht="14.25" x14ac:dyDescent="0.2">
      <c r="B66" s="19" t="s">
        <v>25</v>
      </c>
    </row>
    <row r="67" spans="2:2" x14ac:dyDescent="0.2">
      <c r="B67" s="11" t="s">
        <v>26</v>
      </c>
    </row>
    <row r="69" spans="2:2" ht="14.25" x14ac:dyDescent="0.2">
      <c r="B69" s="19" t="s">
        <v>27</v>
      </c>
    </row>
    <row r="70" spans="2:2" x14ac:dyDescent="0.2">
      <c r="B70" s="11" t="s">
        <v>28</v>
      </c>
    </row>
  </sheetData>
  <mergeCells count="1">
    <mergeCell ref="L17:P17"/>
  </mergeCells>
  <pageMargins left="0.70866141732283472" right="0.70866141732283472" top="0.74803149606299213" bottom="0.74803149606299213" header="0.31496062992125984" footer="0.31496062992125984"/>
  <pageSetup paperSize="9" scale="41" orientation="portrait" verticalDpi="0" r:id="rId1"/>
  <headerFooter>
    <oddHeader>&amp;R&amp;"Georgia,Bold"&amp;12GPF Lampiran 2 - Subsequent Measurement Of PFI Liability Template</oddHeader>
    <oddFooter>&amp;C&amp;"Georgia,Bold"&amp;12Page 1 of 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Template</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2015-12-12T12:58:13Z</cp:lastPrinted>
  <dcterms:created xsi:type="dcterms:W3CDTF">2015-12-10T10:20:28Z</dcterms:created>
  <dcterms:modified xsi:type="dcterms:W3CDTF">2016-02-02T09:46:37Z</dcterms:modified>
</cp:coreProperties>
</file>